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ndexDisk\01_MDM\SOLAS\С отражателями. Модернизация 07-24\"/>
    </mc:Choice>
  </mc:AlternateContent>
  <xr:revisionPtr revIDLastSave="0" documentId="13_ncr:1_{6658FF36-3C19-4A51-BAAC-FA8B5C90A241}" xr6:coauthVersionLast="47" xr6:coauthVersionMax="47" xr10:uidLastSave="{00000000-0000-0000-0000-000000000000}"/>
  <bookViews>
    <workbookView xWindow="0" yWindow="0" windowWidth="38400" windowHeight="21000" xr2:uid="{BE263F31-E8A9-49D2-A26B-A489249172FA}"/>
  </bookViews>
  <sheets>
    <sheet name="Лист2" sheetId="2" r:id="rId1"/>
  </sheets>
  <definedNames>
    <definedName name="_xlnm._FilterDatabase" localSheetId="0" hidden="1">Лист2!$A$1:$AF$15</definedName>
    <definedName name="Flux102">#REF!</definedName>
    <definedName name="Flux103">#REF!</definedName>
    <definedName name="Flux62">#REF!</definedName>
    <definedName name="Flux63">#REF!</definedName>
    <definedName name="Flux82">#REF!</definedName>
    <definedName name="Flux83">#REF!</definedName>
    <definedName name="NAME1">Лист2!#REF!</definedName>
    <definedName name="NAME2">Лист2!#REF!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" i="2" l="1"/>
  <c r="T3" i="2"/>
  <c r="AF15" i="2"/>
  <c r="AA15" i="2"/>
  <c r="U15" i="2" s="1"/>
  <c r="Y15" i="2"/>
  <c r="R15" i="2"/>
  <c r="P15" i="2"/>
  <c r="Q15" i="2" s="1"/>
  <c r="AF14" i="2"/>
  <c r="AA14" i="2"/>
  <c r="O14" i="2" s="1"/>
  <c r="S14" i="2" s="1"/>
  <c r="Y14" i="2"/>
  <c r="R14" i="2"/>
  <c r="P14" i="2"/>
  <c r="Q14" i="2" s="1"/>
  <c r="AF13" i="2"/>
  <c r="AA13" i="2"/>
  <c r="U13" i="2" s="1"/>
  <c r="Y13" i="2"/>
  <c r="R13" i="2"/>
  <c r="P13" i="2"/>
  <c r="Q13" i="2" s="1"/>
  <c r="AF12" i="2"/>
  <c r="AA12" i="2"/>
  <c r="U12" i="2" s="1"/>
  <c r="Y12" i="2"/>
  <c r="R12" i="2"/>
  <c r="P12" i="2"/>
  <c r="Q12" i="2" s="1"/>
  <c r="Z12" i="2" s="1"/>
  <c r="AF11" i="2"/>
  <c r="AA11" i="2"/>
  <c r="U11" i="2" s="1"/>
  <c r="Y11" i="2"/>
  <c r="R11" i="2"/>
  <c r="P11" i="2"/>
  <c r="Q11" i="2" s="1"/>
  <c r="AF10" i="2"/>
  <c r="AA10" i="2"/>
  <c r="U10" i="2" s="1"/>
  <c r="Y10" i="2"/>
  <c r="R10" i="2"/>
  <c r="P10" i="2"/>
  <c r="Q10" i="2" s="1"/>
  <c r="Z10" i="2" s="1"/>
  <c r="AF9" i="2"/>
  <c r="AA9" i="2"/>
  <c r="U9" i="2" s="1"/>
  <c r="Y9" i="2"/>
  <c r="R9" i="2"/>
  <c r="P9" i="2"/>
  <c r="Q9" i="2" s="1"/>
  <c r="AF8" i="2"/>
  <c r="AA8" i="2"/>
  <c r="O8" i="2" s="1"/>
  <c r="Y8" i="2"/>
  <c r="R8" i="2"/>
  <c r="P8" i="2"/>
  <c r="Q8" i="2" s="1"/>
  <c r="X8" i="2" s="1"/>
  <c r="AF7" i="2"/>
  <c r="AA7" i="2"/>
  <c r="U7" i="2" s="1"/>
  <c r="Y7" i="2"/>
  <c r="R7" i="2"/>
  <c r="P7" i="2"/>
  <c r="Q7" i="2" s="1"/>
  <c r="AF6" i="2"/>
  <c r="AA6" i="2"/>
  <c r="O6" i="2" s="1"/>
  <c r="S6" i="2" s="1"/>
  <c r="T6" i="2" s="1"/>
  <c r="Y6" i="2"/>
  <c r="R6" i="2"/>
  <c r="P6" i="2"/>
  <c r="Q6" i="2" s="1"/>
  <c r="AF5" i="2"/>
  <c r="AA5" i="2"/>
  <c r="U5" i="2" s="1"/>
  <c r="Y5" i="2"/>
  <c r="R5" i="2"/>
  <c r="P5" i="2"/>
  <c r="Q5" i="2" s="1"/>
  <c r="Z5" i="2" s="1"/>
  <c r="AF4" i="2"/>
  <c r="U4" i="2"/>
  <c r="Y4" i="2"/>
  <c r="R4" i="2"/>
  <c r="P4" i="2"/>
  <c r="Q4" i="2" s="1"/>
  <c r="Z4" i="2" s="1"/>
  <c r="AF3" i="2"/>
  <c r="AA3" i="2"/>
  <c r="O3" i="2" s="1"/>
  <c r="Y3" i="2"/>
  <c r="R3" i="2"/>
  <c r="P3" i="2"/>
  <c r="Q3" i="2" s="1"/>
  <c r="N15" i="2"/>
  <c r="N14" i="2"/>
  <c r="N13" i="2"/>
  <c r="N12" i="2"/>
  <c r="N11" i="2"/>
  <c r="N10" i="2"/>
  <c r="N9" i="2"/>
  <c r="N8" i="2"/>
  <c r="N7" i="2"/>
  <c r="N6" i="2"/>
  <c r="N5" i="2"/>
  <c r="N4" i="2"/>
  <c r="N3" i="2"/>
  <c r="AF2" i="2"/>
  <c r="AA2" i="2"/>
  <c r="U2" i="2" s="1"/>
  <c r="Y2" i="2"/>
  <c r="R2" i="2"/>
  <c r="P2" i="2"/>
  <c r="Q2" i="2" s="1"/>
  <c r="N2" i="2"/>
  <c r="O13" i="2" l="1"/>
  <c r="O12" i="2"/>
  <c r="O5" i="2"/>
  <c r="S5" i="2" s="1"/>
  <c r="O9" i="2"/>
  <c r="O4" i="2"/>
  <c r="S8" i="2"/>
  <c r="U14" i="2"/>
  <c r="AC14" i="2" s="1"/>
  <c r="U3" i="2"/>
  <c r="AC3" i="2" s="1"/>
  <c r="O10" i="2"/>
  <c r="S10" i="2" s="1"/>
  <c r="T10" i="2" s="1"/>
  <c r="S4" i="2"/>
  <c r="T4" i="2" s="1"/>
  <c r="S13" i="2"/>
  <c r="T13" i="2" s="1"/>
  <c r="U6" i="2"/>
  <c r="AC6" i="2" s="1"/>
  <c r="O15" i="2"/>
  <c r="S15" i="2" s="1"/>
  <c r="O7" i="2"/>
  <c r="S7" i="2" s="1"/>
  <c r="U8" i="2"/>
  <c r="S12" i="2"/>
  <c r="T12" i="2" s="1"/>
  <c r="O2" i="2"/>
  <c r="S2" i="2" s="1"/>
  <c r="S9" i="2"/>
  <c r="AC9" i="2" s="1"/>
  <c r="Z15" i="2"/>
  <c r="X15" i="2"/>
  <c r="W15" i="2"/>
  <c r="V15" i="2"/>
  <c r="Z14" i="2"/>
  <c r="W14" i="2"/>
  <c r="X14" i="2"/>
  <c r="V14" i="2"/>
  <c r="T14" i="2"/>
  <c r="X13" i="2"/>
  <c r="V13" i="2"/>
  <c r="Z13" i="2"/>
  <c r="W13" i="2"/>
  <c r="V12" i="2"/>
  <c r="W12" i="2"/>
  <c r="X12" i="2"/>
  <c r="X11" i="2"/>
  <c r="V11" i="2"/>
  <c r="W11" i="2"/>
  <c r="Z11" i="2"/>
  <c r="V10" i="2"/>
  <c r="W10" i="2"/>
  <c r="O11" i="2"/>
  <c r="S11" i="2" s="1"/>
  <c r="X10" i="2"/>
  <c r="T8" i="2"/>
  <c r="Z9" i="2"/>
  <c r="X9" i="2"/>
  <c r="V9" i="2"/>
  <c r="W9" i="2"/>
  <c r="V8" i="2"/>
  <c r="W8" i="2"/>
  <c r="Z8" i="2"/>
  <c r="Z7" i="2"/>
  <c r="X7" i="2"/>
  <c r="W7" i="2"/>
  <c r="V7" i="2"/>
  <c r="W6" i="2"/>
  <c r="Z6" i="2"/>
  <c r="V6" i="2"/>
  <c r="X6" i="2"/>
  <c r="V4" i="2"/>
  <c r="X4" i="2"/>
  <c r="V5" i="2"/>
  <c r="W4" i="2"/>
  <c r="W5" i="2"/>
  <c r="X5" i="2"/>
  <c r="X3" i="2"/>
  <c r="W3" i="2"/>
  <c r="V3" i="2"/>
  <c r="Z3" i="2"/>
  <c r="V2" i="2"/>
  <c r="X2" i="2"/>
  <c r="W2" i="2"/>
  <c r="Z2" i="2"/>
  <c r="AC5" i="2" l="1"/>
  <c r="T5" i="2"/>
  <c r="AC8" i="2"/>
  <c r="AC13" i="2"/>
  <c r="AC12" i="2"/>
  <c r="AC4" i="2"/>
  <c r="T9" i="2"/>
  <c r="AC10" i="2"/>
  <c r="T7" i="2"/>
  <c r="AC7" i="2"/>
  <c r="AC15" i="2"/>
  <c r="T15" i="2"/>
  <c r="T11" i="2"/>
  <c r="AC11" i="2"/>
  <c r="T2" i="2"/>
  <c r="AC2" i="2"/>
</calcChain>
</file>

<file path=xl/sharedStrings.xml><?xml version="1.0" encoding="utf-8"?>
<sst xmlns="http://schemas.openxmlformats.org/spreadsheetml/2006/main" count="169" uniqueCount="53">
  <si>
    <t>Ra90</t>
  </si>
  <si>
    <t>(LUX)</t>
  </si>
  <si>
    <t>длина</t>
  </si>
  <si>
    <t>Множитель</t>
  </si>
  <si>
    <t>Поликарбонат</t>
  </si>
  <si>
    <t>#</t>
  </si>
  <si>
    <t>Свет.плата</t>
  </si>
  <si>
    <t>Профиль</t>
  </si>
  <si>
    <t>Цвет корпуса</t>
  </si>
  <si>
    <t>ТЦ</t>
  </si>
  <si>
    <t>Рассеиватель</t>
  </si>
  <si>
    <t>Светопропуск</t>
  </si>
  <si>
    <t>Ток</t>
  </si>
  <si>
    <t>Мощность ИС (ИС+ИП) ЗА 2 Платы</t>
  </si>
  <si>
    <t>SN</t>
  </si>
  <si>
    <t>LN</t>
  </si>
  <si>
    <t>Мощность с учетом 0.9</t>
  </si>
  <si>
    <t>CRI</t>
  </si>
  <si>
    <t xml:space="preserve">  ширина 01/03</t>
  </si>
  <si>
    <t>высота 01/03</t>
  </si>
  <si>
    <t>кратность плат</t>
  </si>
  <si>
    <t>Мощность расчетная</t>
  </si>
  <si>
    <t xml:space="preserve"> ширина 04/05</t>
  </si>
  <si>
    <t xml:space="preserve"> высота 04/05</t>
  </si>
  <si>
    <t>Наименование</t>
  </si>
  <si>
    <t>округл световой поток</t>
  </si>
  <si>
    <t>Световой поток в IES файле</t>
  </si>
  <si>
    <t>Длина 01/03/04/05</t>
  </si>
  <si>
    <t>LAMP</t>
  </si>
  <si>
    <t>BL</t>
  </si>
  <si>
    <t>WH</t>
  </si>
  <si>
    <t>Базовый Световой поток в IES файле на 1139 мм</t>
  </si>
  <si>
    <t>путь</t>
  </si>
  <si>
    <t>запись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</si>
  <si>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</si>
  <si>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</si>
  <si>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</si>
  <si>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</si>
  <si>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</si>
  <si>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</si>
  <si>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</si>
  <si>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</si>
  <si>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</si>
  <si>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</si>
  <si>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</si>
  <si>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</si>
  <si>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</si>
  <si>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</si>
  <si>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SOLAS</t>
  </si>
  <si>
    <t>T65</t>
  </si>
  <si>
    <r>
      <t>SOLAS LUX 569mm 0.7A T70 4000K</t>
    </r>
    <r>
      <rPr>
        <sz val="9"/>
        <color rgb="FFFF0000"/>
        <rFont val="Calibri"/>
        <family val="2"/>
        <charset val="204"/>
        <scheme val="minor"/>
      </rPr>
      <t xml:space="preserve"> WH</t>
    </r>
    <r>
      <rPr>
        <sz val="9"/>
        <color theme="1"/>
        <rFont val="Calibri"/>
        <family val="2"/>
        <charset val="204"/>
        <scheme val="minor"/>
      </rPr>
      <t xml:space="preserve"> + REF.IES</t>
    </r>
  </si>
  <si>
    <r>
      <t xml:space="preserve">SOLAS LUX 569mm 0.7A T70 4000K </t>
    </r>
    <r>
      <rPr>
        <sz val="9"/>
        <color rgb="FFFF0000"/>
        <rFont val="Calibri"/>
        <family val="2"/>
        <charset val="204"/>
        <scheme val="minor"/>
      </rPr>
      <t xml:space="preserve">BLK </t>
    </r>
    <r>
      <rPr>
        <sz val="9"/>
        <color theme="1"/>
        <rFont val="Calibri"/>
        <family val="2"/>
        <charset val="204"/>
        <scheme val="minor"/>
      </rPr>
      <t>+ REF.IES</t>
    </r>
  </si>
  <si>
    <t>E:\YandexDisk\01_MDM\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</si>
</sst>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3" fillId="5" borderId="3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5" borderId="1" xfId="0" applyFont="1" applyFill="1" applyBorder="1" applyAlignment="1">
      <alignment vertical="top" wrapText="1"/>
    </xf>
    <xf numFmtId="1" fontId="0" fillId="0" borderId="0" xfId="0" applyNumberFormat="1" applyAlignment="1">
      <alignment horizontal="center"/>
    </xf>
    <xf numFmtId="0" fontId="0" fillId="2" borderId="0" xfId="0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2E837F79-0122-442C-9D4C-3071838ED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D0ACD-BA25-4903-A9E1-DD4A405AF728}">
  <dimension ref="A1:AF31"/>
  <sheetViews>
    <sheetView tabSelected="1" topLeftCell="H1" zoomScaleNormal="100" workbookViewId="0">
      <selection activeCell="AE20" sqref="AE20"/>
    </sheetView>
  </sheetViews>
  <sheetFormatPr defaultRowHeight="15" x14ac:dyDescent="0.25"/>
  <cols>
    <col min="1" max="1" width="15.28515625" style="1" customWidth="1"/>
    <col min="2" max="2" width="16.42578125" style="1" customWidth="1"/>
    <col min="3" max="3" width="7.42578125" style="1" customWidth="1"/>
    <col min="4" max="4" width="8.28515625" style="1" customWidth="1"/>
    <col min="5" max="5" width="11.140625" customWidth="1"/>
    <col min="6" max="8" width="9.140625" style="1" customWidth="1"/>
    <col min="9" max="9" width="12.5703125" style="2" customWidth="1"/>
    <col min="10" max="11" width="9.140625" style="1" customWidth="1"/>
    <col min="12" max="12" width="9.42578125" style="1" customWidth="1"/>
    <col min="13" max="13" width="17.28515625" style="1" customWidth="1"/>
    <col min="14" max="14" width="7.28515625" customWidth="1"/>
    <col min="15" max="15" width="10.28515625" style="1" customWidth="1"/>
    <col min="16" max="16" width="16.140625" style="2" customWidth="1"/>
    <col min="17" max="17" width="36.28515625" style="2" customWidth="1"/>
    <col min="18" max="18" width="18.85546875" customWidth="1"/>
    <col min="19" max="19" width="10.28515625" style="13" customWidth="1"/>
    <col min="20" max="20" width="10.28515625" style="1" customWidth="1"/>
    <col min="21" max="21" width="12.140625" style="1" customWidth="1"/>
    <col min="22" max="22" width="9.140625" style="1"/>
    <col min="27" max="27" width="10.42578125" customWidth="1"/>
    <col min="28" max="28" width="7.28515625" customWidth="1"/>
    <col min="29" max="29" width="7.28515625" style="1" customWidth="1"/>
    <col min="30" max="30" width="13.140625" style="1" customWidth="1"/>
    <col min="31" max="31" width="17.7109375" style="2" customWidth="1"/>
    <col min="32" max="32" width="32.42578125" customWidth="1"/>
  </cols>
  <sheetData>
    <row r="1" spans="1:32" ht="90" x14ac:dyDescent="0.25">
      <c r="A1" s="3" t="s">
        <v>5</v>
      </c>
      <c r="B1" s="3" t="s">
        <v>7</v>
      </c>
      <c r="C1" s="4" t="s">
        <v>15</v>
      </c>
      <c r="D1" s="4" t="s">
        <v>14</v>
      </c>
      <c r="E1" s="3" t="s">
        <v>16</v>
      </c>
      <c r="F1" s="3" t="s">
        <v>9</v>
      </c>
      <c r="G1" s="4" t="s">
        <v>17</v>
      </c>
      <c r="H1" s="3" t="s">
        <v>11</v>
      </c>
      <c r="I1" s="3" t="s">
        <v>6</v>
      </c>
      <c r="J1" s="3" t="s">
        <v>2</v>
      </c>
      <c r="K1" s="3" t="s">
        <v>12</v>
      </c>
      <c r="L1" s="4" t="s">
        <v>8</v>
      </c>
      <c r="M1" s="3" t="s">
        <v>10</v>
      </c>
      <c r="N1" s="3" t="s">
        <v>13</v>
      </c>
      <c r="O1" s="3" t="s">
        <v>26</v>
      </c>
      <c r="P1" s="14"/>
      <c r="Q1" s="3" t="s">
        <v>24</v>
      </c>
      <c r="R1" s="3" t="s">
        <v>28</v>
      </c>
      <c r="S1" s="11" t="s">
        <v>25</v>
      </c>
      <c r="T1" s="3" t="s">
        <v>3</v>
      </c>
      <c r="U1" s="3" t="s">
        <v>21</v>
      </c>
      <c r="V1" s="3" t="s">
        <v>27</v>
      </c>
      <c r="W1" s="3" t="s">
        <v>18</v>
      </c>
      <c r="X1" s="3" t="s">
        <v>19</v>
      </c>
      <c r="Y1" s="3" t="s">
        <v>22</v>
      </c>
      <c r="Z1" s="3" t="s">
        <v>23</v>
      </c>
      <c r="AA1" s="7" t="s">
        <v>20</v>
      </c>
      <c r="AB1" s="7"/>
      <c r="AD1" s="3" t="s">
        <v>31</v>
      </c>
      <c r="AE1" s="7" t="s">
        <v>32</v>
      </c>
      <c r="AF1" s="7" t="s">
        <v>33</v>
      </c>
    </row>
    <row r="2" spans="1:32" ht="45" x14ac:dyDescent="0.25">
      <c r="A2" s="19" t="s">
        <v>50</v>
      </c>
      <c r="B2" s="1" t="s">
        <v>48</v>
      </c>
      <c r="D2" s="1" t="s">
        <v>14</v>
      </c>
      <c r="E2" s="1">
        <v>34</v>
      </c>
      <c r="F2" s="1">
        <v>4000</v>
      </c>
      <c r="G2" s="1" t="s">
        <v>0</v>
      </c>
      <c r="H2" s="1" t="s">
        <v>49</v>
      </c>
      <c r="I2" s="8" t="s">
        <v>1</v>
      </c>
      <c r="J2" s="1">
        <v>570</v>
      </c>
      <c r="K2" s="1">
        <v>700</v>
      </c>
      <c r="L2" s="1" t="s">
        <v>30</v>
      </c>
      <c r="M2" s="9" t="s">
        <v>4</v>
      </c>
      <c r="N2">
        <f>33.6/2</f>
        <v>16.8</v>
      </c>
      <c r="O2" s="5">
        <f>ROUND(AD2/4*AA2,-1)</f>
        <v>970</v>
      </c>
      <c r="P2" s="16" t="str">
        <f t="shared" ref="P2:P15" si="0">CONCATENATE(B2 &amp; C2 &amp; " " &amp; E2 &amp; "W " &amp; F2 &amp; "K " &amp; G2 &amp; " "  &amp; H2 &amp; " "  &amp; I2)</f>
        <v>SOLAS 34W 4000K Ra90 T65 (LUX)</v>
      </c>
      <c r="Q2" s="6" t="str">
        <f t="shared" ref="Q2:Q15" si="1">CONCATENATE(P2&amp;" "&amp;J2&amp;"mm "&amp;K2&amp;"mA "&amp;L2)</f>
        <v>SOLAS 34W 4000K Ra90 T65 (LUX) 570mm 700mA WH</v>
      </c>
      <c r="R2" s="5" t="str">
        <f t="shared" ref="R2" si="2">CONCATENATE("LED 2835 "&amp; F2 &amp; " " &amp; G2)</f>
        <v>LED 2835 4000 Ra90</v>
      </c>
      <c r="S2" s="12">
        <f t="shared" ref="S2" si="3">O2</f>
        <v>970</v>
      </c>
      <c r="T2" s="5">
        <f t="shared" ref="T2" si="4">S2/AD2</f>
        <v>1</v>
      </c>
      <c r="U2" s="10">
        <f t="shared" ref="U2:U15" si="5">ROUND(37/8*AA2,0)</f>
        <v>19</v>
      </c>
      <c r="V2" s="5">
        <f t="shared" ref="V2" si="6">1*IF(COUNTIF(Q2,"*LN*")=1,"0.57","0.584")</f>
        <v>0.58399999999999996</v>
      </c>
      <c r="W2" s="5">
        <f t="shared" ref="W2" si="7">1*IF(COUNTIF(Q2,"*LED 01*")=1,"0.032","0.037")</f>
        <v>3.6999999999999998E-2</v>
      </c>
      <c r="X2" s="5">
        <f t="shared" ref="X2" si="8">1*IF(COUNTIF(Q2,"*LED 01*")=1,"0.025","0.037")</f>
        <v>3.6999999999999998E-2</v>
      </c>
      <c r="Y2" s="5">
        <f t="shared" ref="Y2:Y15" si="9">1*0.034</f>
        <v>3.4000000000000002E-2</v>
      </c>
      <c r="Z2" s="5">
        <f t="shared" ref="Z2" si="10">1*IF(COUNTIF(Q2,"*LED 04*")=1,"0.083","0.094")</f>
        <v>9.4E-2</v>
      </c>
      <c r="AA2" s="5">
        <f t="shared" ref="AA2" si="11">ROUNDDOWN(J2/142.25,0)</f>
        <v>4</v>
      </c>
      <c r="AB2" s="5" t="s">
        <v>34</v>
      </c>
      <c r="AC2" s="15">
        <f t="shared" ref="AC2" si="12">S2/U2</f>
        <v>51.05263157894737</v>
      </c>
      <c r="AD2" s="5">
        <v>970</v>
      </c>
      <c r="AE2" s="6" t="s">
        <v>52</v>
      </c>
      <c r="AF2" s="2" t="str">
        <f t="shared" ref="AF2:AF15" si="13">CONCATENATE(AE2,B2,C2,"\",H2,"\",F2,"K","-",K2,"mA\")</f>
        <v>E:\YandexDisk\01_MDM\SOLAS\T65\4000K-700mA\</v>
      </c>
    </row>
    <row r="3" spans="1:32" ht="45" x14ac:dyDescent="0.25">
      <c r="A3" s="19" t="s">
        <v>51</v>
      </c>
      <c r="B3" s="1" t="s">
        <v>48</v>
      </c>
      <c r="D3" s="1" t="s">
        <v>14</v>
      </c>
      <c r="E3" s="1">
        <v>34</v>
      </c>
      <c r="F3" s="1">
        <v>3000</v>
      </c>
      <c r="G3" s="1" t="s">
        <v>0</v>
      </c>
      <c r="H3" s="1" t="s">
        <v>49</v>
      </c>
      <c r="I3" s="8" t="s">
        <v>1</v>
      </c>
      <c r="J3" s="1">
        <v>570</v>
      </c>
      <c r="K3" s="1">
        <v>700</v>
      </c>
      <c r="L3" s="1" t="s">
        <v>29</v>
      </c>
      <c r="M3" s="9" t="s">
        <v>4</v>
      </c>
      <c r="N3">
        <f t="shared" ref="N3:N15" si="14">33.6/2</f>
        <v>16.8</v>
      </c>
      <c r="O3" s="5">
        <f>ROUND(AD3/4*AA3,-1)</f>
        <v>820</v>
      </c>
      <c r="P3" s="16" t="str">
        <f t="shared" si="0"/>
        <v>SOLAS 34W 3000K Ra90 T65 (LUX)</v>
      </c>
      <c r="Q3" s="6" t="str">
        <f t="shared" si="1"/>
        <v>SOLAS 34W 3000K Ra90 T65 (LUX) 570mm 700mA BL</v>
      </c>
      <c r="R3" s="5" t="str">
        <f t="shared" ref="R3:R4" si="15">CONCATENATE("LED 2835 "&amp; F3 &amp; " " &amp; G3)</f>
        <v>LED 2835 3000 Ra90</v>
      </c>
      <c r="S3" s="12">
        <v>815</v>
      </c>
      <c r="T3" s="5">
        <f>S3/AD3</f>
        <v>1</v>
      </c>
      <c r="U3" s="10">
        <f t="shared" si="5"/>
        <v>19</v>
      </c>
      <c r="V3" s="5">
        <f t="shared" ref="V3:V4" si="16">1*IF(COUNTIF(Q3,"*LN*")=1,"0.57","0.584")</f>
        <v>0.58399999999999996</v>
      </c>
      <c r="W3" s="5">
        <f t="shared" ref="W3:W4" si="17">1*IF(COUNTIF(Q3,"*LED 01*")=1,"0.032","0.037")</f>
        <v>3.6999999999999998E-2</v>
      </c>
      <c r="X3" s="5">
        <f t="shared" ref="X3:X4" si="18">1*IF(COUNTIF(Q3,"*LED 01*")=1,"0.025","0.037")</f>
        <v>3.6999999999999998E-2</v>
      </c>
      <c r="Y3" s="5">
        <f t="shared" si="9"/>
        <v>3.4000000000000002E-2</v>
      </c>
      <c r="Z3" s="5">
        <f t="shared" ref="Z3:Z4" si="19">1*IF(COUNTIF(Q3,"*LED 04*")=1,"0.083","0.094")</f>
        <v>9.4E-2</v>
      </c>
      <c r="AA3" s="5">
        <f t="shared" ref="AA3" si="20">ROUNDDOWN(J3/142.25,0)</f>
        <v>4</v>
      </c>
      <c r="AB3" s="5" t="s">
        <v>35</v>
      </c>
      <c r="AC3" s="15">
        <f t="shared" ref="AC3:AC4" si="21">S3/U3</f>
        <v>42.89473684210526</v>
      </c>
      <c r="AD3" s="1">
        <v>815</v>
      </c>
      <c r="AE3" s="6" t="s">
        <v>52</v>
      </c>
      <c r="AF3" s="2" t="str">
        <f t="shared" si="13"/>
        <v>E:\YandexDisk\01_MDM\SOLAS\T65\3000K-700mA\</v>
      </c>
    </row>
    <row r="4" spans="1:32" ht="45" x14ac:dyDescent="0.25">
      <c r="A4" s="19" t="s">
        <v>50</v>
      </c>
      <c r="B4" s="1" t="s">
        <v>48</v>
      </c>
      <c r="D4" s="1" t="s">
        <v>14</v>
      </c>
      <c r="E4" s="1">
        <v>34</v>
      </c>
      <c r="F4" s="1">
        <v>3000</v>
      </c>
      <c r="G4" s="1" t="s">
        <v>0</v>
      </c>
      <c r="H4" s="1" t="s">
        <v>49</v>
      </c>
      <c r="I4" s="8" t="s">
        <v>1</v>
      </c>
      <c r="J4" s="1">
        <v>1004</v>
      </c>
      <c r="K4" s="1">
        <v>700</v>
      </c>
      <c r="L4" s="1" t="s">
        <v>30</v>
      </c>
      <c r="M4" s="9" t="s">
        <v>4</v>
      </c>
      <c r="N4">
        <f t="shared" si="14"/>
        <v>16.8</v>
      </c>
      <c r="O4" s="5">
        <f>ROUND(0.95*AD4/4*AA4,-1)</f>
        <v>1610</v>
      </c>
      <c r="P4" s="16" t="str">
        <f t="shared" si="0"/>
        <v>SOLAS 34W 3000K Ra90 T65 (LUX)</v>
      </c>
      <c r="Q4" s="6" t="str">
        <f t="shared" si="1"/>
        <v>SOLAS 34W 3000K Ra90 T65 (LUX) 1004mm 700mA WH</v>
      </c>
      <c r="R4" s="5" t="str">
        <f t="shared" si="15"/>
        <v>LED 2835 3000 Ra90</v>
      </c>
      <c r="S4" s="12">
        <f t="shared" ref="S4" si="22">O4</f>
        <v>1610</v>
      </c>
      <c r="T4" s="5">
        <f t="shared" ref="T4" si="23">S4/AD4</f>
        <v>1.6597938144329898</v>
      </c>
      <c r="U4" s="10">
        <f t="shared" si="5"/>
        <v>32</v>
      </c>
      <c r="V4" s="5">
        <f t="shared" si="16"/>
        <v>0.58399999999999996</v>
      </c>
      <c r="W4" s="5">
        <f t="shared" si="17"/>
        <v>3.6999999999999998E-2</v>
      </c>
      <c r="X4" s="5">
        <f t="shared" si="18"/>
        <v>3.6999999999999998E-2</v>
      </c>
      <c r="Y4" s="5">
        <f t="shared" si="9"/>
        <v>3.4000000000000002E-2</v>
      </c>
      <c r="Z4" s="5">
        <f t="shared" si="19"/>
        <v>9.4E-2</v>
      </c>
      <c r="AA4" s="5">
        <f>ROUNDDOWN(J4/142.25,0)</f>
        <v>7</v>
      </c>
      <c r="AB4" s="5" t="s">
        <v>36</v>
      </c>
      <c r="AC4" s="15">
        <f t="shared" si="21"/>
        <v>50.3125</v>
      </c>
      <c r="AD4" s="5">
        <v>970</v>
      </c>
      <c r="AE4" s="6" t="s">
        <v>52</v>
      </c>
      <c r="AF4" s="2" t="str">
        <f t="shared" si="13"/>
        <v>E:\YandexDisk\01_MDM\SOLAS\T65\3000K-700mA\</v>
      </c>
    </row>
    <row r="5" spans="1:32" ht="45" x14ac:dyDescent="0.25">
      <c r="A5" s="19" t="s">
        <v>51</v>
      </c>
      <c r="B5" s="1" t="s">
        <v>48</v>
      </c>
      <c r="D5" s="1" t="s">
        <v>14</v>
      </c>
      <c r="E5" s="1">
        <v>34</v>
      </c>
      <c r="F5" s="1">
        <v>3000</v>
      </c>
      <c r="G5" s="1" t="s">
        <v>0</v>
      </c>
      <c r="H5" s="1" t="s">
        <v>49</v>
      </c>
      <c r="I5" s="8" t="s">
        <v>1</v>
      </c>
      <c r="J5" s="1">
        <v>1004</v>
      </c>
      <c r="K5" s="1">
        <v>700</v>
      </c>
      <c r="L5" s="1" t="s">
        <v>29</v>
      </c>
      <c r="M5" s="9" t="s">
        <v>4</v>
      </c>
      <c r="N5">
        <f t="shared" si="14"/>
        <v>16.8</v>
      </c>
      <c r="O5" s="5">
        <f>ROUND(0.95*AD5/4*AA5,-1)</f>
        <v>1350</v>
      </c>
      <c r="P5" s="16" t="str">
        <f t="shared" si="0"/>
        <v>SOLAS 34W 3000K Ra90 T65 (LUX)</v>
      </c>
      <c r="Q5" s="6" t="str">
        <f t="shared" si="1"/>
        <v>SOLAS 34W 3000K Ra90 T65 (LUX) 1004mm 700mA BL</v>
      </c>
      <c r="R5" s="5" t="str">
        <f t="shared" ref="R5:R15" si="24">CONCATENATE("LED 2835 "&amp; F5 &amp; " " &amp; G5)</f>
        <v>LED 2835 3000 Ra90</v>
      </c>
      <c r="S5" s="12">
        <f t="shared" ref="S5:S15" si="25">O5</f>
        <v>1350</v>
      </c>
      <c r="T5" s="5">
        <f t="shared" ref="T5:T15" si="26">S5/AD5</f>
        <v>1.656441717791411</v>
      </c>
      <c r="U5" s="10">
        <f t="shared" si="5"/>
        <v>32</v>
      </c>
      <c r="V5" s="5">
        <f t="shared" ref="V5:V15" si="27">1*IF(COUNTIF(Q5,"*LN*")=1,"0.57","0.584")</f>
        <v>0.58399999999999996</v>
      </c>
      <c r="W5" s="5">
        <f t="shared" ref="W5:W15" si="28">1*IF(COUNTIF(Q5,"*LED 01*")=1,"0.032","0.037")</f>
        <v>3.6999999999999998E-2</v>
      </c>
      <c r="X5" s="5">
        <f t="shared" ref="X5:X15" si="29">1*IF(COUNTIF(Q5,"*LED 01*")=1,"0.025","0.037")</f>
        <v>3.6999999999999998E-2</v>
      </c>
      <c r="Y5" s="5">
        <f t="shared" si="9"/>
        <v>3.4000000000000002E-2</v>
      </c>
      <c r="Z5" s="5">
        <f t="shared" ref="Z5:Z15" si="30">1*IF(COUNTIF(Q5,"*LED 04*")=1,"0.083","0.094")</f>
        <v>9.4E-2</v>
      </c>
      <c r="AA5" s="5">
        <f t="shared" ref="AA5:AA15" si="31">ROUNDDOWN(J5/142.25,0)</f>
        <v>7</v>
      </c>
      <c r="AB5" s="5" t="s">
        <v>37</v>
      </c>
      <c r="AC5" s="15">
        <f t="shared" ref="AC5:AC15" si="32">S5/U5</f>
        <v>42.1875</v>
      </c>
      <c r="AD5" s="1">
        <v>815</v>
      </c>
      <c r="AE5" s="6" t="s">
        <v>52</v>
      </c>
      <c r="AF5" s="2" t="str">
        <f t="shared" si="13"/>
        <v>E:\YandexDisk\01_MDM\SOLAS\T65\3000K-700mA\</v>
      </c>
    </row>
    <row r="6" spans="1:32" ht="45" x14ac:dyDescent="0.25">
      <c r="A6" s="19" t="s">
        <v>50</v>
      </c>
      <c r="B6" s="1" t="s">
        <v>48</v>
      </c>
      <c r="D6" s="1" t="s">
        <v>14</v>
      </c>
      <c r="E6" s="1">
        <v>34</v>
      </c>
      <c r="F6" s="1">
        <v>4000</v>
      </c>
      <c r="G6" s="1" t="s">
        <v>0</v>
      </c>
      <c r="H6" s="1" t="s">
        <v>49</v>
      </c>
      <c r="I6" s="8" t="s">
        <v>1</v>
      </c>
      <c r="J6" s="1">
        <v>1004</v>
      </c>
      <c r="K6" s="1">
        <v>700</v>
      </c>
      <c r="L6" s="1" t="s">
        <v>30</v>
      </c>
      <c r="M6" s="9" t="s">
        <v>4</v>
      </c>
      <c r="N6">
        <f t="shared" si="14"/>
        <v>16.8</v>
      </c>
      <c r="O6" s="5">
        <f>ROUND(AD6/4*AA6,-1)</f>
        <v>1700</v>
      </c>
      <c r="P6" s="16" t="str">
        <f t="shared" si="0"/>
        <v>SOLAS 34W 4000K Ra90 T65 (LUX)</v>
      </c>
      <c r="Q6" s="6" t="str">
        <f t="shared" si="1"/>
        <v>SOLAS 34W 4000K Ra90 T65 (LUX) 1004mm 700mA WH</v>
      </c>
      <c r="R6" s="5" t="str">
        <f t="shared" si="24"/>
        <v>LED 2835 4000 Ra90</v>
      </c>
      <c r="S6" s="12">
        <f t="shared" si="25"/>
        <v>1700</v>
      </c>
      <c r="T6" s="5">
        <f t="shared" si="26"/>
        <v>1.7525773195876289</v>
      </c>
      <c r="U6" s="10">
        <f t="shared" si="5"/>
        <v>32</v>
      </c>
      <c r="V6" s="5">
        <f t="shared" si="27"/>
        <v>0.58399999999999996</v>
      </c>
      <c r="W6" s="5">
        <f t="shared" si="28"/>
        <v>3.6999999999999998E-2</v>
      </c>
      <c r="X6" s="5">
        <f t="shared" si="29"/>
        <v>3.6999999999999998E-2</v>
      </c>
      <c r="Y6" s="5">
        <f t="shared" si="9"/>
        <v>3.4000000000000002E-2</v>
      </c>
      <c r="Z6" s="5">
        <f t="shared" si="30"/>
        <v>9.4E-2</v>
      </c>
      <c r="AA6" s="5">
        <f t="shared" si="31"/>
        <v>7</v>
      </c>
      <c r="AB6" s="5" t="s">
        <v>38</v>
      </c>
      <c r="AC6" s="15">
        <f t="shared" si="32"/>
        <v>53.125</v>
      </c>
      <c r="AD6" s="5">
        <v>970</v>
      </c>
      <c r="AE6" s="6" t="s">
        <v>52</v>
      </c>
      <c r="AF6" s="2" t="str">
        <f t="shared" si="13"/>
        <v>E:\YandexDisk\01_MDM\SOLAS\T65\4000K-700mA\</v>
      </c>
    </row>
    <row r="7" spans="1:32" ht="45" x14ac:dyDescent="0.25">
      <c r="A7" s="19" t="s">
        <v>51</v>
      </c>
      <c r="B7" s="1" t="s">
        <v>48</v>
      </c>
      <c r="D7" s="1" t="s">
        <v>14</v>
      </c>
      <c r="E7" s="1">
        <v>34</v>
      </c>
      <c r="F7" s="1">
        <v>4000</v>
      </c>
      <c r="G7" s="1" t="s">
        <v>0</v>
      </c>
      <c r="H7" s="1" t="s">
        <v>49</v>
      </c>
      <c r="I7" s="8" t="s">
        <v>1</v>
      </c>
      <c r="J7" s="1">
        <v>1004</v>
      </c>
      <c r="K7" s="1">
        <v>700</v>
      </c>
      <c r="L7" s="1" t="s">
        <v>29</v>
      </c>
      <c r="M7" s="9" t="s">
        <v>4</v>
      </c>
      <c r="N7">
        <f t="shared" si="14"/>
        <v>16.8</v>
      </c>
      <c r="O7" s="5">
        <f>ROUND(AD7/4*AA7,-1)</f>
        <v>1430</v>
      </c>
      <c r="P7" s="16" t="str">
        <f t="shared" si="0"/>
        <v>SOLAS 34W 4000K Ra90 T65 (LUX)</v>
      </c>
      <c r="Q7" s="6" t="str">
        <f t="shared" si="1"/>
        <v>SOLAS 34W 4000K Ra90 T65 (LUX) 1004mm 700mA BL</v>
      </c>
      <c r="R7" s="5" t="str">
        <f t="shared" si="24"/>
        <v>LED 2835 4000 Ra90</v>
      </c>
      <c r="S7" s="12">
        <f t="shared" si="25"/>
        <v>1430</v>
      </c>
      <c r="T7" s="5">
        <f t="shared" si="26"/>
        <v>1.7546012269938651</v>
      </c>
      <c r="U7" s="10">
        <f t="shared" si="5"/>
        <v>32</v>
      </c>
      <c r="V7" s="5">
        <f t="shared" si="27"/>
        <v>0.58399999999999996</v>
      </c>
      <c r="W7" s="5">
        <f t="shared" si="28"/>
        <v>3.6999999999999998E-2</v>
      </c>
      <c r="X7" s="5">
        <f t="shared" si="29"/>
        <v>3.6999999999999998E-2</v>
      </c>
      <c r="Y7" s="5">
        <f t="shared" si="9"/>
        <v>3.4000000000000002E-2</v>
      </c>
      <c r="Z7" s="5">
        <f t="shared" si="30"/>
        <v>9.4E-2</v>
      </c>
      <c r="AA7" s="5">
        <f t="shared" si="31"/>
        <v>7</v>
      </c>
      <c r="AB7" s="5" t="s">
        <v>39</v>
      </c>
      <c r="AC7" s="15">
        <f t="shared" si="32"/>
        <v>44.6875</v>
      </c>
      <c r="AD7" s="1">
        <v>815</v>
      </c>
      <c r="AE7" s="6" t="s">
        <v>52</v>
      </c>
      <c r="AF7" s="2" t="str">
        <f t="shared" si="13"/>
        <v>E:\YandexDisk\01_MDM\SOLAS\T65\4000K-700mA\</v>
      </c>
    </row>
    <row r="8" spans="1:32" ht="45" x14ac:dyDescent="0.25">
      <c r="A8" s="19" t="s">
        <v>50</v>
      </c>
      <c r="B8" s="1" t="s">
        <v>48</v>
      </c>
      <c r="D8" s="1" t="s">
        <v>14</v>
      </c>
      <c r="E8" s="1">
        <v>51</v>
      </c>
      <c r="F8" s="1">
        <v>3000</v>
      </c>
      <c r="G8" s="1" t="s">
        <v>0</v>
      </c>
      <c r="H8" s="1" t="s">
        <v>49</v>
      </c>
      <c r="I8" s="8" t="s">
        <v>1</v>
      </c>
      <c r="J8" s="1">
        <v>1504</v>
      </c>
      <c r="K8" s="1">
        <v>700</v>
      </c>
      <c r="L8" s="1" t="s">
        <v>30</v>
      </c>
      <c r="M8" s="9" t="s">
        <v>4</v>
      </c>
      <c r="N8">
        <f t="shared" si="14"/>
        <v>16.8</v>
      </c>
      <c r="O8" s="5">
        <f>ROUND(0.95*AD8/4*AA8,-1)</f>
        <v>2300</v>
      </c>
      <c r="P8" s="16" t="str">
        <f t="shared" si="0"/>
        <v>SOLAS 51W 3000K Ra90 T65 (LUX)</v>
      </c>
      <c r="Q8" s="6" t="str">
        <f t="shared" si="1"/>
        <v>SOLAS 51W 3000K Ra90 T65 (LUX) 1504mm 700mA WH</v>
      </c>
      <c r="R8" s="5" t="str">
        <f t="shared" si="24"/>
        <v>LED 2835 3000 Ra90</v>
      </c>
      <c r="S8" s="12">
        <f t="shared" si="25"/>
        <v>2300</v>
      </c>
      <c r="T8" s="5">
        <f t="shared" si="26"/>
        <v>2.3711340206185567</v>
      </c>
      <c r="U8" s="10">
        <f t="shared" si="5"/>
        <v>46</v>
      </c>
      <c r="V8" s="5">
        <f t="shared" si="27"/>
        <v>0.58399999999999996</v>
      </c>
      <c r="W8" s="5">
        <f t="shared" si="28"/>
        <v>3.6999999999999998E-2</v>
      </c>
      <c r="X8" s="5">
        <f t="shared" si="29"/>
        <v>3.6999999999999998E-2</v>
      </c>
      <c r="Y8" s="5">
        <f t="shared" si="9"/>
        <v>3.4000000000000002E-2</v>
      </c>
      <c r="Z8" s="5">
        <f t="shared" si="30"/>
        <v>9.4E-2</v>
      </c>
      <c r="AA8" s="5">
        <f t="shared" si="31"/>
        <v>10</v>
      </c>
      <c r="AB8" s="5" t="s">
        <v>40</v>
      </c>
      <c r="AC8" s="15">
        <f t="shared" si="32"/>
        <v>50</v>
      </c>
      <c r="AD8" s="5">
        <v>970</v>
      </c>
      <c r="AE8" s="6" t="s">
        <v>52</v>
      </c>
      <c r="AF8" s="2" t="str">
        <f t="shared" si="13"/>
        <v>E:\YandexDisk\01_MDM\SOLAS\T65\3000K-700mA\</v>
      </c>
    </row>
    <row r="9" spans="1:32" ht="45" x14ac:dyDescent="0.25">
      <c r="A9" s="19" t="s">
        <v>51</v>
      </c>
      <c r="B9" s="1" t="s">
        <v>48</v>
      </c>
      <c r="D9" s="1" t="s">
        <v>14</v>
      </c>
      <c r="E9" s="1">
        <v>51</v>
      </c>
      <c r="F9" s="1">
        <v>3000</v>
      </c>
      <c r="G9" s="1" t="s">
        <v>0</v>
      </c>
      <c r="H9" s="1" t="s">
        <v>49</v>
      </c>
      <c r="I9" s="8" t="s">
        <v>1</v>
      </c>
      <c r="J9" s="1">
        <v>1504</v>
      </c>
      <c r="K9" s="1">
        <v>700</v>
      </c>
      <c r="L9" s="1" t="s">
        <v>29</v>
      </c>
      <c r="M9" s="9" t="s">
        <v>4</v>
      </c>
      <c r="N9">
        <f t="shared" si="14"/>
        <v>16.8</v>
      </c>
      <c r="O9" s="5">
        <f>ROUND(0.95*AD9/4*AA9,-1)</f>
        <v>1940</v>
      </c>
      <c r="P9" s="16" t="str">
        <f t="shared" si="0"/>
        <v>SOLAS 51W 3000K Ra90 T65 (LUX)</v>
      </c>
      <c r="Q9" s="6" t="str">
        <f t="shared" si="1"/>
        <v>SOLAS 51W 3000K Ra90 T65 (LUX) 1504mm 700mA BL</v>
      </c>
      <c r="R9" s="5" t="str">
        <f t="shared" si="24"/>
        <v>LED 2835 3000 Ra90</v>
      </c>
      <c r="S9" s="12">
        <f t="shared" si="25"/>
        <v>1940</v>
      </c>
      <c r="T9" s="5">
        <f t="shared" si="26"/>
        <v>2.3803680981595092</v>
      </c>
      <c r="U9" s="10">
        <f t="shared" si="5"/>
        <v>46</v>
      </c>
      <c r="V9" s="5">
        <f t="shared" si="27"/>
        <v>0.58399999999999996</v>
      </c>
      <c r="W9" s="5">
        <f t="shared" si="28"/>
        <v>3.6999999999999998E-2</v>
      </c>
      <c r="X9" s="5">
        <f t="shared" si="29"/>
        <v>3.6999999999999998E-2</v>
      </c>
      <c r="Y9" s="5">
        <f t="shared" si="9"/>
        <v>3.4000000000000002E-2</v>
      </c>
      <c r="Z9" s="5">
        <f t="shared" si="30"/>
        <v>9.4E-2</v>
      </c>
      <c r="AA9" s="5">
        <f t="shared" si="31"/>
        <v>10</v>
      </c>
      <c r="AB9" s="5" t="s">
        <v>41</v>
      </c>
      <c r="AC9" s="15">
        <f t="shared" si="32"/>
        <v>42.173913043478258</v>
      </c>
      <c r="AD9" s="1">
        <v>815</v>
      </c>
      <c r="AE9" s="6" t="s">
        <v>52</v>
      </c>
      <c r="AF9" s="2" t="str">
        <f t="shared" si="13"/>
        <v>E:\YandexDisk\01_MDM\SOLAS\T65\3000K-700mA\</v>
      </c>
    </row>
    <row r="10" spans="1:32" ht="45" x14ac:dyDescent="0.25">
      <c r="A10" s="19" t="s">
        <v>50</v>
      </c>
      <c r="B10" s="1" t="s">
        <v>48</v>
      </c>
      <c r="D10" s="1" t="s">
        <v>14</v>
      </c>
      <c r="E10" s="1">
        <v>51</v>
      </c>
      <c r="F10" s="1">
        <v>4000</v>
      </c>
      <c r="G10" s="1" t="s">
        <v>0</v>
      </c>
      <c r="H10" s="1" t="s">
        <v>49</v>
      </c>
      <c r="I10" s="8" t="s">
        <v>1</v>
      </c>
      <c r="J10" s="1">
        <v>1504</v>
      </c>
      <c r="K10" s="1">
        <v>700</v>
      </c>
      <c r="L10" s="1" t="s">
        <v>30</v>
      </c>
      <c r="M10" s="9" t="s">
        <v>4</v>
      </c>
      <c r="N10">
        <f t="shared" si="14"/>
        <v>16.8</v>
      </c>
      <c r="O10" s="5">
        <f>ROUND(AD10/4*AA10,-1)</f>
        <v>2430</v>
      </c>
      <c r="P10" s="16" t="str">
        <f t="shared" si="0"/>
        <v>SOLAS 51W 4000K Ra90 T65 (LUX)</v>
      </c>
      <c r="Q10" s="6" t="str">
        <f t="shared" si="1"/>
        <v>SOLAS 51W 4000K Ra90 T65 (LUX) 1504mm 700mA WH</v>
      </c>
      <c r="R10" s="5" t="str">
        <f t="shared" si="24"/>
        <v>LED 2835 4000 Ra90</v>
      </c>
      <c r="S10" s="12">
        <f t="shared" si="25"/>
        <v>2430</v>
      </c>
      <c r="T10" s="5">
        <f t="shared" si="26"/>
        <v>2.5051546391752577</v>
      </c>
      <c r="U10" s="10">
        <f t="shared" si="5"/>
        <v>46</v>
      </c>
      <c r="V10" s="5">
        <f t="shared" si="27"/>
        <v>0.58399999999999996</v>
      </c>
      <c r="W10" s="5">
        <f t="shared" si="28"/>
        <v>3.6999999999999998E-2</v>
      </c>
      <c r="X10" s="5">
        <f t="shared" si="29"/>
        <v>3.6999999999999998E-2</v>
      </c>
      <c r="Y10" s="5">
        <f t="shared" si="9"/>
        <v>3.4000000000000002E-2</v>
      </c>
      <c r="Z10" s="5">
        <f t="shared" si="30"/>
        <v>9.4E-2</v>
      </c>
      <c r="AA10" s="5">
        <f t="shared" si="31"/>
        <v>10</v>
      </c>
      <c r="AB10" s="5" t="s">
        <v>42</v>
      </c>
      <c r="AC10" s="15">
        <f t="shared" si="32"/>
        <v>52.826086956521742</v>
      </c>
      <c r="AD10" s="5">
        <v>970</v>
      </c>
      <c r="AE10" s="6" t="s">
        <v>52</v>
      </c>
      <c r="AF10" s="2" t="str">
        <f t="shared" si="13"/>
        <v>E:\YandexDisk\01_MDM\SOLAS\T65\4000K-700mA\</v>
      </c>
    </row>
    <row r="11" spans="1:32" ht="45" x14ac:dyDescent="0.25">
      <c r="A11" s="19" t="s">
        <v>51</v>
      </c>
      <c r="B11" s="1" t="s">
        <v>48</v>
      </c>
      <c r="D11" s="1" t="s">
        <v>14</v>
      </c>
      <c r="E11" s="1">
        <v>51</v>
      </c>
      <c r="F11" s="1">
        <v>4000</v>
      </c>
      <c r="G11" s="1" t="s">
        <v>0</v>
      </c>
      <c r="H11" s="1" t="s">
        <v>49</v>
      </c>
      <c r="I11" s="8" t="s">
        <v>1</v>
      </c>
      <c r="J11" s="1">
        <v>1504</v>
      </c>
      <c r="K11" s="1">
        <v>700</v>
      </c>
      <c r="L11" s="1" t="s">
        <v>29</v>
      </c>
      <c r="M11" s="9" t="s">
        <v>4</v>
      </c>
      <c r="N11">
        <f t="shared" si="14"/>
        <v>16.8</v>
      </c>
      <c r="O11" s="5">
        <f>ROUND(AD11/4*AA11,-1)</f>
        <v>2040</v>
      </c>
      <c r="P11" s="16" t="str">
        <f t="shared" si="0"/>
        <v>SOLAS 51W 4000K Ra90 T65 (LUX)</v>
      </c>
      <c r="Q11" s="6" t="str">
        <f t="shared" si="1"/>
        <v>SOLAS 51W 4000K Ra90 T65 (LUX) 1504mm 700mA BL</v>
      </c>
      <c r="R11" s="5" t="str">
        <f t="shared" si="24"/>
        <v>LED 2835 4000 Ra90</v>
      </c>
      <c r="S11" s="12">
        <f t="shared" si="25"/>
        <v>2040</v>
      </c>
      <c r="T11" s="5">
        <f t="shared" si="26"/>
        <v>2.5030674846625769</v>
      </c>
      <c r="U11" s="10">
        <f t="shared" si="5"/>
        <v>46</v>
      </c>
      <c r="V11" s="5">
        <f t="shared" si="27"/>
        <v>0.58399999999999996</v>
      </c>
      <c r="W11" s="5">
        <f t="shared" si="28"/>
        <v>3.6999999999999998E-2</v>
      </c>
      <c r="X11" s="5">
        <f t="shared" si="29"/>
        <v>3.6999999999999998E-2</v>
      </c>
      <c r="Y11" s="5">
        <f t="shared" si="9"/>
        <v>3.4000000000000002E-2</v>
      </c>
      <c r="Z11" s="5">
        <f t="shared" si="30"/>
        <v>9.4E-2</v>
      </c>
      <c r="AA11" s="5">
        <f t="shared" si="31"/>
        <v>10</v>
      </c>
      <c r="AB11" s="5" t="s">
        <v>43</v>
      </c>
      <c r="AC11" s="15">
        <f t="shared" si="32"/>
        <v>44.347826086956523</v>
      </c>
      <c r="AD11" s="1">
        <v>815</v>
      </c>
      <c r="AE11" s="6" t="s">
        <v>52</v>
      </c>
      <c r="AF11" s="2" t="str">
        <f t="shared" si="13"/>
        <v>E:\YandexDisk\01_MDM\SOLAS\T65\4000K-700mA\</v>
      </c>
    </row>
    <row r="12" spans="1:32" ht="45" x14ac:dyDescent="0.25">
      <c r="A12" s="19" t="s">
        <v>50</v>
      </c>
      <c r="B12" s="1" t="s">
        <v>48</v>
      </c>
      <c r="D12" s="1" t="s">
        <v>14</v>
      </c>
      <c r="E12" s="1">
        <v>68</v>
      </c>
      <c r="F12" s="1">
        <v>3000</v>
      </c>
      <c r="G12" s="1" t="s">
        <v>0</v>
      </c>
      <c r="H12" s="1" t="s">
        <v>49</v>
      </c>
      <c r="I12" s="8" t="s">
        <v>1</v>
      </c>
      <c r="J12" s="1">
        <v>2004</v>
      </c>
      <c r="K12" s="1">
        <v>700</v>
      </c>
      <c r="L12" s="1" t="s">
        <v>30</v>
      </c>
      <c r="M12" s="9" t="s">
        <v>4</v>
      </c>
      <c r="N12">
        <f t="shared" si="14"/>
        <v>16.8</v>
      </c>
      <c r="O12" s="5">
        <f>ROUND(0.95*AD12/4*AA12,-1)</f>
        <v>3230</v>
      </c>
      <c r="P12" s="16" t="str">
        <f t="shared" si="0"/>
        <v>SOLAS 68W 3000K Ra90 T65 (LUX)</v>
      </c>
      <c r="Q12" s="6" t="str">
        <f t="shared" si="1"/>
        <v>SOLAS 68W 3000K Ra90 T65 (LUX) 2004mm 700mA WH</v>
      </c>
      <c r="R12" s="5" t="str">
        <f t="shared" si="24"/>
        <v>LED 2835 3000 Ra90</v>
      </c>
      <c r="S12" s="12">
        <f t="shared" si="25"/>
        <v>3230</v>
      </c>
      <c r="T12" s="5">
        <f t="shared" si="26"/>
        <v>3.329896907216495</v>
      </c>
      <c r="U12" s="10">
        <f t="shared" si="5"/>
        <v>65</v>
      </c>
      <c r="V12" s="5">
        <f t="shared" si="27"/>
        <v>0.58399999999999996</v>
      </c>
      <c r="W12" s="5">
        <f t="shared" si="28"/>
        <v>3.6999999999999998E-2</v>
      </c>
      <c r="X12" s="5">
        <f t="shared" si="29"/>
        <v>3.6999999999999998E-2</v>
      </c>
      <c r="Y12" s="5">
        <f t="shared" si="9"/>
        <v>3.4000000000000002E-2</v>
      </c>
      <c r="Z12" s="5">
        <f t="shared" si="30"/>
        <v>9.4E-2</v>
      </c>
      <c r="AA12" s="5">
        <f t="shared" si="31"/>
        <v>14</v>
      </c>
      <c r="AB12" s="5" t="s">
        <v>44</v>
      </c>
      <c r="AC12" s="15">
        <f t="shared" si="32"/>
        <v>49.692307692307693</v>
      </c>
      <c r="AD12" s="5">
        <v>970</v>
      </c>
      <c r="AE12" s="6" t="s">
        <v>52</v>
      </c>
      <c r="AF12" s="2" t="str">
        <f t="shared" si="13"/>
        <v>E:\YandexDisk\01_MDM\SOLAS\T65\3000K-700mA\</v>
      </c>
    </row>
    <row r="13" spans="1:32" ht="45" x14ac:dyDescent="0.25">
      <c r="A13" s="19" t="s">
        <v>51</v>
      </c>
      <c r="B13" s="1" t="s">
        <v>48</v>
      </c>
      <c r="D13" s="1" t="s">
        <v>14</v>
      </c>
      <c r="E13" s="1">
        <v>68</v>
      </c>
      <c r="F13" s="1">
        <v>3000</v>
      </c>
      <c r="G13" s="1" t="s">
        <v>0</v>
      </c>
      <c r="H13" s="1" t="s">
        <v>49</v>
      </c>
      <c r="I13" s="8" t="s">
        <v>1</v>
      </c>
      <c r="J13" s="1">
        <v>2004</v>
      </c>
      <c r="K13" s="1">
        <v>700</v>
      </c>
      <c r="L13" s="1" t="s">
        <v>29</v>
      </c>
      <c r="M13" s="9" t="s">
        <v>4</v>
      </c>
      <c r="N13">
        <f t="shared" si="14"/>
        <v>16.8</v>
      </c>
      <c r="O13" s="5">
        <f>ROUND(0.95*AD13/4*AA13,-1)</f>
        <v>2710</v>
      </c>
      <c r="P13" s="16" t="str">
        <f t="shared" si="0"/>
        <v>SOLAS 68W 3000K Ra90 T65 (LUX)</v>
      </c>
      <c r="Q13" s="6" t="str">
        <f t="shared" si="1"/>
        <v>SOLAS 68W 3000K Ra90 T65 (LUX) 2004mm 700mA BL</v>
      </c>
      <c r="R13" s="5" t="str">
        <f t="shared" si="24"/>
        <v>LED 2835 3000 Ra90</v>
      </c>
      <c r="S13" s="12">
        <f t="shared" si="25"/>
        <v>2710</v>
      </c>
      <c r="T13" s="5">
        <f t="shared" si="26"/>
        <v>3.3251533742331287</v>
      </c>
      <c r="U13" s="10">
        <f t="shared" si="5"/>
        <v>65</v>
      </c>
      <c r="V13" s="5">
        <f t="shared" si="27"/>
        <v>0.58399999999999996</v>
      </c>
      <c r="W13" s="5">
        <f t="shared" si="28"/>
        <v>3.6999999999999998E-2</v>
      </c>
      <c r="X13" s="5">
        <f t="shared" si="29"/>
        <v>3.6999999999999998E-2</v>
      </c>
      <c r="Y13" s="5">
        <f t="shared" si="9"/>
        <v>3.4000000000000002E-2</v>
      </c>
      <c r="Z13" s="5">
        <f t="shared" si="30"/>
        <v>9.4E-2</v>
      </c>
      <c r="AA13" s="5">
        <f t="shared" si="31"/>
        <v>14</v>
      </c>
      <c r="AB13" s="5" t="s">
        <v>45</v>
      </c>
      <c r="AC13" s="15">
        <f t="shared" si="32"/>
        <v>41.692307692307693</v>
      </c>
      <c r="AD13" s="1">
        <v>815</v>
      </c>
      <c r="AE13" s="6" t="s">
        <v>52</v>
      </c>
      <c r="AF13" s="2" t="str">
        <f t="shared" si="13"/>
        <v>E:\YandexDisk\01_MDM\SOLAS\T65\3000K-700mA\</v>
      </c>
    </row>
    <row r="14" spans="1:32" ht="45" x14ac:dyDescent="0.25">
      <c r="A14" s="19" t="s">
        <v>50</v>
      </c>
      <c r="B14" s="1" t="s">
        <v>48</v>
      </c>
      <c r="D14" s="1" t="s">
        <v>14</v>
      </c>
      <c r="E14" s="1">
        <v>68</v>
      </c>
      <c r="F14" s="1">
        <v>4000</v>
      </c>
      <c r="G14" s="1" t="s">
        <v>0</v>
      </c>
      <c r="H14" s="1" t="s">
        <v>49</v>
      </c>
      <c r="I14" s="8" t="s">
        <v>1</v>
      </c>
      <c r="J14" s="1">
        <v>2004</v>
      </c>
      <c r="K14" s="1">
        <v>700</v>
      </c>
      <c r="L14" s="1" t="s">
        <v>30</v>
      </c>
      <c r="M14" s="9" t="s">
        <v>4</v>
      </c>
      <c r="N14">
        <f t="shared" si="14"/>
        <v>16.8</v>
      </c>
      <c r="O14" s="5">
        <f>ROUND(AD14/4*AA14,-1)</f>
        <v>3400</v>
      </c>
      <c r="P14" s="16" t="str">
        <f t="shared" si="0"/>
        <v>SOLAS 68W 4000K Ra90 T65 (LUX)</v>
      </c>
      <c r="Q14" s="6" t="str">
        <f t="shared" si="1"/>
        <v>SOLAS 68W 4000K Ra90 T65 (LUX) 2004mm 700mA WH</v>
      </c>
      <c r="R14" s="5" t="str">
        <f t="shared" si="24"/>
        <v>LED 2835 4000 Ra90</v>
      </c>
      <c r="S14" s="12">
        <f t="shared" si="25"/>
        <v>3400</v>
      </c>
      <c r="T14" s="5">
        <f t="shared" si="26"/>
        <v>3.5051546391752577</v>
      </c>
      <c r="U14" s="10">
        <f t="shared" si="5"/>
        <v>65</v>
      </c>
      <c r="V14" s="5">
        <f t="shared" si="27"/>
        <v>0.58399999999999996</v>
      </c>
      <c r="W14" s="5">
        <f t="shared" si="28"/>
        <v>3.6999999999999998E-2</v>
      </c>
      <c r="X14" s="5">
        <f t="shared" si="29"/>
        <v>3.6999999999999998E-2</v>
      </c>
      <c r="Y14" s="5">
        <f t="shared" si="9"/>
        <v>3.4000000000000002E-2</v>
      </c>
      <c r="Z14" s="5">
        <f t="shared" si="30"/>
        <v>9.4E-2</v>
      </c>
      <c r="AA14" s="5">
        <f t="shared" si="31"/>
        <v>14</v>
      </c>
      <c r="AB14" s="5" t="s">
        <v>46</v>
      </c>
      <c r="AC14" s="15">
        <f t="shared" si="32"/>
        <v>52.307692307692307</v>
      </c>
      <c r="AD14" s="5">
        <v>970</v>
      </c>
      <c r="AE14" s="6" t="s">
        <v>52</v>
      </c>
      <c r="AF14" s="2" t="str">
        <f t="shared" si="13"/>
        <v>E:\YandexDisk\01_MDM\SOLAS\T65\4000K-700mA\</v>
      </c>
    </row>
    <row r="15" spans="1:32" ht="45" x14ac:dyDescent="0.25">
      <c r="A15" s="19" t="s">
        <v>51</v>
      </c>
      <c r="B15" s="1" t="s">
        <v>48</v>
      </c>
      <c r="D15" s="1" t="s">
        <v>14</v>
      </c>
      <c r="E15" s="1">
        <v>68</v>
      </c>
      <c r="F15" s="1">
        <v>4000</v>
      </c>
      <c r="G15" s="1" t="s">
        <v>0</v>
      </c>
      <c r="H15" s="1" t="s">
        <v>49</v>
      </c>
      <c r="I15" s="8" t="s">
        <v>1</v>
      </c>
      <c r="J15" s="1">
        <v>2004</v>
      </c>
      <c r="K15" s="1">
        <v>700</v>
      </c>
      <c r="L15" s="1" t="s">
        <v>29</v>
      </c>
      <c r="M15" s="9" t="s">
        <v>4</v>
      </c>
      <c r="N15">
        <f t="shared" si="14"/>
        <v>16.8</v>
      </c>
      <c r="O15" s="5">
        <f>ROUND(AD15/4*AA15,-1)</f>
        <v>2850</v>
      </c>
      <c r="P15" s="16" t="str">
        <f t="shared" si="0"/>
        <v>SOLAS 68W 4000K Ra90 T65 (LUX)</v>
      </c>
      <c r="Q15" s="6" t="str">
        <f t="shared" si="1"/>
        <v>SOLAS 68W 4000K Ra90 T65 (LUX) 2004mm 700mA BL</v>
      </c>
      <c r="R15" s="5" t="str">
        <f t="shared" si="24"/>
        <v>LED 2835 4000 Ra90</v>
      </c>
      <c r="S15" s="12">
        <f t="shared" si="25"/>
        <v>2850</v>
      </c>
      <c r="T15" s="5">
        <f t="shared" si="26"/>
        <v>3.4969325153374231</v>
      </c>
      <c r="U15" s="10">
        <f t="shared" si="5"/>
        <v>65</v>
      </c>
      <c r="V15" s="5">
        <f t="shared" si="27"/>
        <v>0.58399999999999996</v>
      </c>
      <c r="W15" s="5">
        <f t="shared" si="28"/>
        <v>3.6999999999999998E-2</v>
      </c>
      <c r="X15" s="5">
        <f t="shared" si="29"/>
        <v>3.6999999999999998E-2</v>
      </c>
      <c r="Y15" s="5">
        <f t="shared" si="9"/>
        <v>3.4000000000000002E-2</v>
      </c>
      <c r="Z15" s="5">
        <f t="shared" si="30"/>
        <v>9.4E-2</v>
      </c>
      <c r="AA15" s="5">
        <f t="shared" si="31"/>
        <v>14</v>
      </c>
      <c r="AB15" s="5" t="s">
        <v>47</v>
      </c>
      <c r="AC15" s="15">
        <f t="shared" si="32"/>
        <v>43.846153846153847</v>
      </c>
      <c r="AD15" s="1">
        <v>815</v>
      </c>
      <c r="AE15" s="6" t="s">
        <v>52</v>
      </c>
      <c r="AF15" s="2" t="str">
        <f t="shared" si="13"/>
        <v>E:\YandexDisk\01_MDM\SOLAS\T65\4000K-700mA\</v>
      </c>
    </row>
    <row r="16" spans="1:32" x14ac:dyDescent="0.25">
      <c r="E16" s="1"/>
      <c r="L16" s="18"/>
      <c r="N16" s="17"/>
    </row>
    <row r="17" spans="14:14" x14ac:dyDescent="0.25">
      <c r="N17" s="17"/>
    </row>
    <row r="18" spans="14:14" x14ac:dyDescent="0.25">
      <c r="N18" s="17"/>
    </row>
    <row r="19" spans="14:14" x14ac:dyDescent="0.25">
      <c r="N19" s="17"/>
    </row>
    <row r="20" spans="14:14" x14ac:dyDescent="0.25">
      <c r="N20" s="17"/>
    </row>
    <row r="21" spans="14:14" x14ac:dyDescent="0.25">
      <c r="N21" s="17"/>
    </row>
    <row r="22" spans="14:14" x14ac:dyDescent="0.25">
      <c r="N22" s="17"/>
    </row>
    <row r="23" spans="14:14" x14ac:dyDescent="0.25">
      <c r="N23" s="17"/>
    </row>
    <row r="24" spans="14:14" x14ac:dyDescent="0.25">
      <c r="N24" s="17"/>
    </row>
    <row r="25" spans="14:14" x14ac:dyDescent="0.25">
      <c r="N25" s="17"/>
    </row>
    <row r="26" spans="14:14" x14ac:dyDescent="0.25">
      <c r="N26" s="17"/>
    </row>
    <row r="27" spans="14:14" x14ac:dyDescent="0.25">
      <c r="N27" s="17"/>
    </row>
    <row r="28" spans="14:14" x14ac:dyDescent="0.25">
      <c r="N28" s="17"/>
    </row>
    <row r="29" spans="14:14" x14ac:dyDescent="0.25">
      <c r="N29" s="17"/>
    </row>
    <row r="30" spans="14:14" x14ac:dyDescent="0.25">
      <c r="N30" s="17"/>
    </row>
    <row r="31" spans="14:14" x14ac:dyDescent="0.25">
      <c r="N31" s="17"/>
    </row>
  </sheetData>
  <autoFilter ref="A1:AF15" xr:uid="{BC3D0ACD-BA25-4903-A9E1-DD4A405AF728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Kate</cp:lastModifiedBy>
  <dcterms:created xsi:type="dcterms:W3CDTF">2023-11-17T06:55:13Z</dcterms:created>
  <dcterms:modified xsi:type="dcterms:W3CDTF">2024-08-13T15:16:46Z</dcterms:modified>
</cp:coreProperties>
</file>